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/>
  <xr:revisionPtr revIDLastSave="0" documentId="8_{F04B612B-007B-4289-8FC9-077B77DF4B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Лист1!$B:$J,Лист1!$6:$6</definedName>
    <definedName name="_xlnm.Print_Area" localSheetId="0">Лист1!$A$1:$J$33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9" i="1" l="1"/>
  <c r="F23" i="1" l="1"/>
  <c r="D23" i="1"/>
  <c r="E23" i="1"/>
  <c r="I28" i="1" l="1"/>
  <c r="I27" i="1"/>
  <c r="I26" i="1"/>
  <c r="I25" i="1"/>
  <c r="I22" i="1"/>
  <c r="I21" i="1"/>
  <c r="I20" i="1"/>
  <c r="I19" i="1"/>
  <c r="I17" i="1"/>
  <c r="I15" i="1"/>
  <c r="I14" i="1"/>
  <c r="I11" i="1"/>
  <c r="I10" i="1"/>
  <c r="G10" i="1"/>
  <c r="G11" i="1"/>
  <c r="G13" i="1"/>
  <c r="G14" i="1"/>
  <c r="G15" i="1"/>
  <c r="G17" i="1"/>
  <c r="G19" i="1"/>
  <c r="G20" i="1"/>
  <c r="G21" i="1"/>
  <c r="G22" i="1"/>
  <c r="G25" i="1"/>
  <c r="G26" i="1"/>
  <c r="G27" i="1"/>
  <c r="G28" i="1"/>
  <c r="G29" i="1"/>
  <c r="I9" i="1" l="1"/>
  <c r="G9" i="1"/>
  <c r="I16" i="1" l="1"/>
  <c r="G16" i="1"/>
  <c r="I13" i="1"/>
  <c r="G18" i="1"/>
  <c r="I18" i="1"/>
  <c r="I24" i="1"/>
  <c r="G24" i="1"/>
  <c r="G12" i="1"/>
  <c r="I12" i="1" l="1"/>
  <c r="I8" i="1"/>
  <c r="G7" i="1"/>
  <c r="G8" i="1"/>
  <c r="G23" i="1"/>
  <c r="I23" i="1"/>
  <c r="I7" i="1" l="1"/>
  <c r="G30" i="1" l="1"/>
  <c r="I30" i="1"/>
</calcChain>
</file>

<file path=xl/sharedStrings.xml><?xml version="1.0" encoding="utf-8"?>
<sst xmlns="http://schemas.openxmlformats.org/spreadsheetml/2006/main" count="75" uniqueCount="66">
  <si>
    <t>Код бюджетной классификации (без указания кода главного администратора доходов бюджета)</t>
  </si>
  <si>
    <t>Наименование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</si>
  <si>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</si>
  <si>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</si>
  <si>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</si>
  <si>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</si>
  <si>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</si>
  <si>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</si>
  <si>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</si>
  <si>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</si>
  <si>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</si>
  <si>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</si>
  <si>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</si>
  <si>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</si>
  <si>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Акцизы на алкогольную продукцию</t>
  </si>
  <si>
    <t>Акцизы на нефтепродукты</t>
  </si>
  <si>
    <t>1 05 00000 00 0000 000</t>
  </si>
  <si>
    <t>НАЛОГИ НА СОВОКУПНЫЙ ДОХОД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</si>
  <si>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</si>
  <si>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</si>
  <si>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</si>
  <si>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</si>
  <si>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</si>
  <si>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</si>
  <si>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ПРОЧИЕ НАЛОГОВЫЕ ДОХОДЫ</t>
  </si>
  <si>
    <t>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</si>
  <si>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</si>
  <si>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</si>
  <si>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</si>
  <si>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</si>
  <si>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</si>
  <si>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>Дотации бюджетам бюджетной системы Российской Федерации</t>
  </si>
  <si>
    <t>2 02 15001 00 0000 151</t>
  </si>
  <si>
    <t>Дотации на выравнивание бюджетной обеспеченности</t>
  </si>
  <si>
    <t>2 02 20000 00 0000 151</t>
  </si>
  <si>
    <t>Субсидии бюджетам бюджетной системы Российской Федерации (межбюджетные субсидии)</t>
  </si>
  <si>
    <t>2 02 30000 00 0000 151</t>
  </si>
  <si>
    <t>Субвенции бюджетам бюджетной системы Российской Федерации</t>
  </si>
  <si>
    <t>2 02 40000 00 0000 151</t>
  </si>
  <si>
    <t>Иные межбюджетные трансферты</t>
  </si>
  <si>
    <t>НАЛОГОВЫЕ ДОХОДЫ</t>
  </si>
  <si>
    <t>1 05 06000 01 0000 110</t>
  </si>
  <si>
    <t>Налог на профессиональный доход</t>
  </si>
  <si>
    <t>Исполнение первоначального плана</t>
  </si>
  <si>
    <t>% исполнения</t>
  </si>
  <si>
    <t>Исполнение уточненного плана</t>
  </si>
  <si>
    <r>
      <t>пояснение отклонений фактического исполнения от уточненных плановых значений</t>
    </r>
    <r>
      <rPr>
        <i/>
        <sz val="12"/>
        <rFont val="Times New Roman"/>
        <family val="1"/>
        <charset val="204"/>
      </rPr>
      <t xml:space="preserve"> (при наличии отклонения 5 % и более как в большую, так и в меньшую сторону)</t>
    </r>
  </si>
  <si>
    <r>
      <t>пояснение отклонений фактического исполнения от первоначальных плановых значений</t>
    </r>
    <r>
      <rPr>
        <i/>
        <sz val="12"/>
        <rFont val="Times New Roman"/>
        <family val="1"/>
        <charset val="204"/>
      </rPr>
      <t xml:space="preserve"> (при наличии отклонения 5 % и более как в большую, так и в меньшую сторону)</t>
    </r>
  </si>
  <si>
    <t>Фактическое исполнение, млн рублей</t>
  </si>
  <si>
    <t>ДОХОДЫ ВСЕГО</t>
  </si>
  <si>
    <t>Отклонение обусловлено увеличением ставок акцизов, объемов реализации винодельческой продукции и пива</t>
  </si>
  <si>
    <t>Обусловлено увеличением ставок на подакцизные товары, объемов реализации подакцизных товаров и увеличением норматива распределения в бюджет Чеченской Республики доходов от акцизов на нефтепродукты, распределяемых на реализацию национального проекта «Безопасные и качественные дороги</t>
  </si>
  <si>
    <t>Отклонение обусловлено увеличением количества налогоплательщиков</t>
  </si>
  <si>
    <t xml:space="preserve">Неисполнение по транспортному налогу сложилось в связи с уплатой текущих платежей и образовавшеяся задолженность </t>
  </si>
  <si>
    <t>Отклонение обусловлено увеличением поступлений по НДПИ , увеличением поступлений  по государственной  пошлине за счет роста количества совершенных юридически значимых действий федеральными органами государственной власти и уполномоченными органами исполнительной власти субъектов Российской Федерации</t>
  </si>
  <si>
    <t>Обусловленно ростом фактических  поступлений</t>
  </si>
  <si>
    <t>Обусловленно выделением дополнительных субсидии из ФБ</t>
  </si>
  <si>
    <t>Обусловленно выделением дополнительных субвенций из ФБ</t>
  </si>
  <si>
    <t>Обусловленно выделением дополнительных межбюджетных трансфертов  из ФБ</t>
  </si>
  <si>
    <t>Закон о Республиканском бюджете ЧР 
от 30.12.2022 
№ 75-РЗ (первоначальный), млн рублей</t>
  </si>
  <si>
    <t>СВЕДЕНИЯ
об исполнении Республиканского бюджета  Чеченской Республики в 2023 году по доходам в разрезе видов доходов в сравнении с запланированными значениями</t>
  </si>
  <si>
    <t>Закон о Республиканском бюджете ЧР 
в редакции 
от 15.12.2023    № 51-РЗ (уточненный), млн рублей</t>
  </si>
  <si>
    <t>Отклонение обусловлено увеличением норматива распределения в бюджет Чеченской Республики доходов от акцизов на нефтепродукты, распределяемых на реализацию национального проекта «Безопасные и качественные дороги</t>
  </si>
  <si>
    <t>Обусловленно поступлением дотаций на поддержку мер по обеспечению сбалансированности бюджетов</t>
  </si>
  <si>
    <t>Обусловленно снижением фактических  поступлений</t>
  </si>
  <si>
    <t>Перевыполнение уточненного плана  по субвенциям сложилось от фактически поступивших средств после внесения изменений в Закон о РБ ( от 15.12.2023г  №51-РЗ)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</si>
</sst>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4" fillId="0" borderId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</cellStyleXfs>
  <cellXfs count="36">
    <xf numFmtId="0" fontId="0" fillId="0" borderId="0" xfId="0"/>
    <xf numFmtId="0" fontId="5" fillId="0" borderId="0" xfId="0" applyFont="1"/>
    <xf numFmtId="0" fontId="5" fillId="0" borderId="0" xfId="0" applyNumberFormat="1" applyFont="1"/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/>
    </xf>
    <xf numFmtId="0" fontId="11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vertical="top"/>
    </xf>
    <xf numFmtId="164" fontId="8" fillId="0" borderId="1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164" fontId="12" fillId="0" borderId="1" xfId="0" applyNumberFormat="1" applyFont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164" fontId="8" fillId="0" borderId="1" xfId="0" applyNumberFormat="1" applyFont="1" applyFill="1" applyBorder="1" applyAlignment="1">
      <alignment horizontal="right" vertical="center"/>
    </xf>
    <xf numFmtId="164" fontId="9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horizontal="center" vertical="center"/>
    </xf>
    <xf numFmtId="0" fontId="15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vertical="center"/>
    </xf>
    <xf numFmtId="0" fontId="4" fillId="0" borderId="0" xfId="0" applyNumberFormat="1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 xr:uid="{BF828B41-B2A4-4109-BAF7-F11E9425E822}"/>
    <cellStyle name="Обычный 3" xfId="3" xr:uid="{CB506B81-2D3B-4B94-945E-29F7EC5EDB6A}"/>
    <cellStyle name="Финансовый 2" xfId="2" xr:uid="{E3C6DFCF-98CB-4837-8941-C36545187A4D}"/>
    <cellStyle name="Финансовый 3" xfId="4" xr:uid="{5C7C9F93-D8F4-4C5D-81E7-35559AA3F4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32"/>
  <sheetViews>
    <sheetView tabSelected="1" view="pageBreakPreview" topLeftCell="C1" zoomScaleNormal="75" zoomScaleSheetLayoutView="100" workbookViewId="0">
      <selection activeCell="H9" sqref="H9"/>
    </sheetView>
  </sheetViews>
  <sheetFormatPr defaultColWidth="9.140625" defaultRowHeight="15.75" x14ac:dyDescent="0.25"/>
  <cols>
    <col min="1" max="1" width="1.5703125" style="1" customWidth="1"/>
    <col min="2" max="2" width="24.140625" style="2" customWidth="1"/>
    <col min="3" max="3" width="46.5703125" style="1" customWidth="1"/>
    <col min="4" max="4" width="19.5703125" style="24" customWidth="1"/>
    <col min="5" max="5" width="17.85546875" style="24" customWidth="1"/>
    <col min="6" max="6" width="16.42578125" style="24" customWidth="1"/>
    <col min="7" max="7" width="12.28515625" style="4" customWidth="1"/>
    <col min="8" max="8" width="53.7109375" style="1" customWidth="1"/>
    <col min="9" max="9" width="13.28515625" style="4" customWidth="1"/>
    <col min="10" max="10" width="54.85546875" style="1" customWidth="1"/>
    <col min="11" max="11" width="16.42578125" style="1" customWidth="1"/>
    <col min="12" max="16384" width="9.140625" style="1"/>
  </cols>
  <sheetData>
    <row r="1" spans="2:10" ht="11.25" customHeight="1" x14ac:dyDescent="0.25"/>
    <row r="2" spans="2:10" ht="35.25" customHeight="1" x14ac:dyDescent="0.25">
      <c r="B2" s="31" t="s">
        <v>60</v>
      </c>
      <c r="C2" s="31"/>
      <c r="D2" s="31"/>
      <c r="E2" s="31"/>
      <c r="F2" s="31"/>
      <c r="G2" s="31"/>
      <c r="H2" s="31"/>
      <c r="I2" s="31"/>
      <c r="J2" s="31"/>
    </row>
    <row r="3" spans="2:10" x14ac:dyDescent="0.25">
      <c r="J3" s="3"/>
    </row>
    <row r="4" spans="2:10" ht="24.75" customHeight="1" x14ac:dyDescent="0.25">
      <c r="B4" s="32" t="s">
        <v>0</v>
      </c>
      <c r="C4" s="33" t="s">
        <v>1</v>
      </c>
      <c r="D4" s="34" t="s">
        <v>59</v>
      </c>
      <c r="E4" s="34" t="s">
        <v>61</v>
      </c>
      <c r="F4" s="34" t="s">
        <v>48</v>
      </c>
      <c r="G4" s="33" t="s">
        <v>43</v>
      </c>
      <c r="H4" s="33"/>
      <c r="I4" s="35" t="s">
        <v>45</v>
      </c>
      <c r="J4" s="35"/>
    </row>
    <row r="5" spans="2:10" ht="102" customHeight="1" x14ac:dyDescent="0.25">
      <c r="B5" s="32"/>
      <c r="C5" s="33"/>
      <c r="D5" s="34"/>
      <c r="E5" s="34"/>
      <c r="F5" s="34"/>
      <c r="G5" s="5" t="s">
        <v>44</v>
      </c>
      <c r="H5" s="6" t="s">
        <v>47</v>
      </c>
      <c r="I5" s="5" t="s">
        <v>44</v>
      </c>
      <c r="J5" s="6" t="s">
        <v>46</v>
      </c>
    </row>
    <row r="6" spans="2:10" ht="18.75" customHeight="1" x14ac:dyDescent="0.25">
      <c r="B6" s="7">
        <v>1</v>
      </c>
      <c r="C6" s="5">
        <v>2</v>
      </c>
      <c r="D6" s="27">
        <v>3</v>
      </c>
      <c r="E6" s="27">
        <v>4</v>
      </c>
      <c r="F6" s="27">
        <v>5</v>
      </c>
      <c r="G6" s="5">
        <v>6</v>
      </c>
      <c r="H6" s="5">
        <v>7</v>
      </c>
      <c r="I6" s="5">
        <v>8</v>
      </c>
      <c r="J6" s="6">
        <v>9</v>
      </c>
    </row>
    <row r="7" spans="2:10" ht="21.75" customHeight="1" x14ac:dyDescent="0.25">
      <c r="B7" s="8" t="s">
        <v>2</v>
      </c>
      <c r="C7" s="9" t="s">
        <v>3</v>
      </c>
      <c r="D7" s="25">
        <v>19082.108461999997</v>
      </c>
      <c r="E7" s="25">
        <v>19301.259178889995</v>
      </c>
      <c r="F7" s="25">
        <v>19192.208849779996</v>
      </c>
      <c r="G7" s="21">
        <f>F7*100/D7</f>
        <v>100.57698229731402</v>
      </c>
      <c r="H7" s="11"/>
      <c r="I7" s="21">
        <f>F7*100/E7</f>
        <v>99.435009249400323</v>
      </c>
      <c r="J7" s="12"/>
    </row>
    <row r="8" spans="2:10" x14ac:dyDescent="0.25">
      <c r="B8" s="8"/>
      <c r="C8" s="13" t="s">
        <v>40</v>
      </c>
      <c r="D8" s="25">
        <v>18311.053461999996</v>
      </c>
      <c r="E8" s="25">
        <v>18337.042518339997</v>
      </c>
      <c r="F8" s="25">
        <v>17884.696846949995</v>
      </c>
      <c r="G8" s="21">
        <f t="shared" ref="G8:G30" si="0">F8*100/D8</f>
        <v>97.671588825106127</v>
      </c>
      <c r="H8" s="11"/>
      <c r="I8" s="21">
        <f t="shared" ref="I8:I30" si="1">F8*100/E8</f>
        <v>97.533159063477214</v>
      </c>
      <c r="J8" s="11"/>
    </row>
    <row r="9" spans="2:10" x14ac:dyDescent="0.25">
      <c r="B9" s="14" t="s">
        <v>4</v>
      </c>
      <c r="C9" s="9" t="s">
        <v>5</v>
      </c>
      <c r="D9" s="25">
        <v>10091.146461999999</v>
      </c>
      <c r="E9" s="25">
        <v>10091.146461999999</v>
      </c>
      <c r="F9" s="25">
        <v>10326.811815689998</v>
      </c>
      <c r="G9" s="21">
        <f t="shared" si="0"/>
        <v>102.33536748849538</v>
      </c>
      <c r="H9" s="11"/>
      <c r="I9" s="21">
        <f t="shared" si="1"/>
        <v>102.33536748849538</v>
      </c>
      <c r="J9" s="11"/>
    </row>
    <row r="10" spans="2:10" x14ac:dyDescent="0.25">
      <c r="B10" s="11" t="s">
        <v>6</v>
      </c>
      <c r="C10" s="12" t="s">
        <v>7</v>
      </c>
      <c r="D10" s="26">
        <v>1657.595462</v>
      </c>
      <c r="E10" s="26">
        <v>1657.595462</v>
      </c>
      <c r="F10" s="26">
        <v>1675.2324213900001</v>
      </c>
      <c r="G10" s="22">
        <f t="shared" si="0"/>
        <v>101.06400866763474</v>
      </c>
      <c r="H10" s="16"/>
      <c r="I10" s="22">
        <f t="shared" si="1"/>
        <v>101.06400866763474</v>
      </c>
      <c r="J10" s="16"/>
    </row>
    <row r="11" spans="2:10" x14ac:dyDescent="0.25">
      <c r="B11" s="11" t="s">
        <v>8</v>
      </c>
      <c r="C11" s="12" t="s">
        <v>9</v>
      </c>
      <c r="D11" s="26">
        <v>8433.5509999999995</v>
      </c>
      <c r="E11" s="26">
        <v>8433.5509999999995</v>
      </c>
      <c r="F11" s="26">
        <v>8651.579394299999</v>
      </c>
      <c r="G11" s="22">
        <f t="shared" si="0"/>
        <v>102.58525020243549</v>
      </c>
      <c r="H11" s="16"/>
      <c r="I11" s="22">
        <f t="shared" si="1"/>
        <v>102.58525020243549</v>
      </c>
      <c r="J11" s="16"/>
    </row>
    <row r="12" spans="2:10" ht="75" customHeight="1" x14ac:dyDescent="0.25">
      <c r="B12" s="8" t="s">
        <v>10</v>
      </c>
      <c r="C12" s="9" t="s">
        <v>11</v>
      </c>
      <c r="D12" s="25">
        <v>3882.14</v>
      </c>
      <c r="E12" s="25">
        <v>3877.1290563399998</v>
      </c>
      <c r="F12" s="25">
        <v>4486.0774618199994</v>
      </c>
      <c r="G12" s="21">
        <f t="shared" si="0"/>
        <v>115.55681819357363</v>
      </c>
      <c r="H12" s="17" t="s">
        <v>51</v>
      </c>
      <c r="I12" s="21">
        <f t="shared" si="1"/>
        <v>115.70616805969428</v>
      </c>
      <c r="J12" s="17" t="s">
        <v>51</v>
      </c>
    </row>
    <row r="13" spans="2:10" ht="25.5" x14ac:dyDescent="0.25">
      <c r="B13" s="11" t="s">
        <v>12</v>
      </c>
      <c r="C13" s="12" t="s">
        <v>13</v>
      </c>
      <c r="D13" s="26">
        <v>3882.14</v>
      </c>
      <c r="E13" s="26">
        <v>3877.1290563399998</v>
      </c>
      <c r="F13" s="26">
        <v>4486.0774618199994</v>
      </c>
      <c r="G13" s="22">
        <f t="shared" si="0"/>
        <v>115.55681819357363</v>
      </c>
      <c r="H13" s="17"/>
      <c r="I13" s="22">
        <f t="shared" si="1"/>
        <v>115.70616805969428</v>
      </c>
      <c r="J13" s="17"/>
    </row>
    <row r="14" spans="2:10" ht="25.5" x14ac:dyDescent="0.25">
      <c r="B14" s="15"/>
      <c r="C14" s="18" t="s">
        <v>14</v>
      </c>
      <c r="D14" s="26">
        <v>148.12044495999999</v>
      </c>
      <c r="E14" s="26">
        <v>143.10318462999999</v>
      </c>
      <c r="F14" s="26">
        <v>277.79910294000001</v>
      </c>
      <c r="G14" s="22">
        <f t="shared" si="0"/>
        <v>187.5494655818917</v>
      </c>
      <c r="H14" s="16" t="s">
        <v>50</v>
      </c>
      <c r="I14" s="22">
        <f t="shared" si="1"/>
        <v>194.12503198881467</v>
      </c>
      <c r="J14" s="16" t="s">
        <v>50</v>
      </c>
    </row>
    <row r="15" spans="2:10" ht="51" x14ac:dyDescent="0.25">
      <c r="B15" s="10"/>
      <c r="C15" s="18" t="s">
        <v>15</v>
      </c>
      <c r="D15" s="26">
        <v>3734.0258716900003</v>
      </c>
      <c r="E15" s="26">
        <v>3734.02587171</v>
      </c>
      <c r="F15" s="26">
        <v>4346.3364415800006</v>
      </c>
      <c r="G15" s="22">
        <f t="shared" si="0"/>
        <v>116.39813410325601</v>
      </c>
      <c r="H15" s="16" t="s">
        <v>62</v>
      </c>
      <c r="I15" s="22">
        <f t="shared" si="1"/>
        <v>116.39813410263257</v>
      </c>
      <c r="J15" s="16" t="s">
        <v>62</v>
      </c>
    </row>
    <row r="16" spans="2:10" x14ac:dyDescent="0.25">
      <c r="B16" s="8" t="s">
        <v>16</v>
      </c>
      <c r="C16" s="9" t="s">
        <v>17</v>
      </c>
      <c r="D16" s="25">
        <v>38.533000000000001</v>
      </c>
      <c r="E16" s="25">
        <v>44.533000000000001</v>
      </c>
      <c r="F16" s="25">
        <v>54.53125644</v>
      </c>
      <c r="G16" s="21">
        <f t="shared" si="0"/>
        <v>141.51832569485893</v>
      </c>
      <c r="H16" s="17"/>
      <c r="I16" s="21">
        <f t="shared" si="1"/>
        <v>122.45134268969078</v>
      </c>
      <c r="J16" s="17"/>
    </row>
    <row r="17" spans="2:10" ht="25.5" x14ac:dyDescent="0.25">
      <c r="B17" s="11" t="s">
        <v>41</v>
      </c>
      <c r="C17" s="12" t="s">
        <v>42</v>
      </c>
      <c r="D17" s="26">
        <v>38.533000000000001</v>
      </c>
      <c r="E17" s="26">
        <v>44.533000000000001</v>
      </c>
      <c r="F17" s="26">
        <v>54.53125644</v>
      </c>
      <c r="G17" s="22">
        <f t="shared" si="0"/>
        <v>141.51832569485893</v>
      </c>
      <c r="H17" s="16" t="s">
        <v>52</v>
      </c>
      <c r="I17" s="21">
        <f t="shared" si="1"/>
        <v>122.45134268969078</v>
      </c>
      <c r="J17" s="16" t="s">
        <v>52</v>
      </c>
    </row>
    <row r="18" spans="2:10" x14ac:dyDescent="0.25">
      <c r="B18" s="14" t="s">
        <v>18</v>
      </c>
      <c r="C18" s="9" t="s">
        <v>19</v>
      </c>
      <c r="D18" s="26">
        <v>4213.9319999999998</v>
      </c>
      <c r="E18" s="25">
        <v>4213.9319999999998</v>
      </c>
      <c r="F18" s="25">
        <v>2901.4438935900002</v>
      </c>
      <c r="G18" s="21">
        <f t="shared" si="0"/>
        <v>68.853600238209836</v>
      </c>
      <c r="H18" s="17"/>
      <c r="I18" s="21">
        <f t="shared" si="1"/>
        <v>68.853600238209836</v>
      </c>
      <c r="J18" s="17"/>
    </row>
    <row r="19" spans="2:10" x14ac:dyDescent="0.25">
      <c r="B19" s="11" t="s">
        <v>20</v>
      </c>
      <c r="C19" s="12" t="s">
        <v>21</v>
      </c>
      <c r="D19" s="26">
        <v>3339.7939999999999</v>
      </c>
      <c r="E19" s="26">
        <v>3339.7939999999999</v>
      </c>
      <c r="F19" s="26">
        <v>2229.1875788800003</v>
      </c>
      <c r="G19" s="22">
        <f t="shared" si="0"/>
        <v>66.746259765722087</v>
      </c>
      <c r="H19" s="29" t="s">
        <v>64</v>
      </c>
      <c r="I19" s="22">
        <f t="shared" si="1"/>
        <v>66.746259765722087</v>
      </c>
      <c r="J19" s="17" t="s">
        <v>64</v>
      </c>
    </row>
    <row r="20" spans="2:10" ht="25.5" x14ac:dyDescent="0.25">
      <c r="B20" s="11" t="s">
        <v>22</v>
      </c>
      <c r="C20" s="12" t="s">
        <v>23</v>
      </c>
      <c r="D20" s="26">
        <v>874.13800000000003</v>
      </c>
      <c r="E20" s="26">
        <v>874.13800000000003</v>
      </c>
      <c r="F20" s="26">
        <v>672.25631471000008</v>
      </c>
      <c r="G20" s="22">
        <f t="shared" si="0"/>
        <v>76.905055575893059</v>
      </c>
      <c r="H20" s="23" t="s">
        <v>53</v>
      </c>
      <c r="I20" s="22">
        <f t="shared" si="1"/>
        <v>76.905055575893059</v>
      </c>
      <c r="J20" s="19" t="s">
        <v>53</v>
      </c>
    </row>
    <row r="21" spans="2:10" ht="89.25" customHeight="1" x14ac:dyDescent="0.25">
      <c r="B21" s="11"/>
      <c r="C21" s="9" t="s">
        <v>24</v>
      </c>
      <c r="D21" s="25">
        <v>85.302000000000007</v>
      </c>
      <c r="E21" s="25">
        <v>110.30200000000001</v>
      </c>
      <c r="F21" s="25">
        <v>115.83241940999999</v>
      </c>
      <c r="G21" s="21">
        <f t="shared" si="0"/>
        <v>135.79097724555106</v>
      </c>
      <c r="H21" s="16" t="s">
        <v>54</v>
      </c>
      <c r="I21" s="21">
        <f t="shared" si="1"/>
        <v>105.01388860582762</v>
      </c>
      <c r="J21" s="16" t="s">
        <v>54</v>
      </c>
    </row>
    <row r="22" spans="2:10" x14ac:dyDescent="0.25">
      <c r="B22" s="11"/>
      <c r="C22" s="9" t="s">
        <v>25</v>
      </c>
      <c r="D22" s="25">
        <v>771.05499999999995</v>
      </c>
      <c r="E22" s="25">
        <v>964.21666054999992</v>
      </c>
      <c r="F22" s="25">
        <v>1307.51200283</v>
      </c>
      <c r="G22" s="21">
        <f t="shared" si="0"/>
        <v>169.57441464357277</v>
      </c>
      <c r="H22" s="16" t="s">
        <v>55</v>
      </c>
      <c r="I22" s="21">
        <f t="shared" si="1"/>
        <v>135.60354807436957</v>
      </c>
      <c r="J22" s="16" t="s">
        <v>55</v>
      </c>
    </row>
    <row r="23" spans="2:10" x14ac:dyDescent="0.25">
      <c r="B23" s="8" t="s">
        <v>26</v>
      </c>
      <c r="C23" s="9" t="s">
        <v>27</v>
      </c>
      <c r="D23" s="25">
        <f>D24</f>
        <v>104762.98830120999</v>
      </c>
      <c r="E23" s="25">
        <f>E24+4200.73959216</f>
        <v>122075.94937033</v>
      </c>
      <c r="F23" s="25">
        <f>F24+5279.50060318</f>
        <v>127180.03954555998</v>
      </c>
      <c r="G23" s="21">
        <f t="shared" si="0"/>
        <v>121.39787305407656</v>
      </c>
      <c r="H23" s="17"/>
      <c r="I23" s="21">
        <f t="shared" si="1"/>
        <v>104.18107760091728</v>
      </c>
      <c r="J23" s="17"/>
    </row>
    <row r="24" spans="2:10" ht="38.25" x14ac:dyDescent="0.25">
      <c r="B24" s="8" t="s">
        <v>28</v>
      </c>
      <c r="C24" s="9" t="s">
        <v>29</v>
      </c>
      <c r="D24" s="25">
        <v>104762.98830120999</v>
      </c>
      <c r="E24" s="25">
        <v>117875.20977817</v>
      </c>
      <c r="F24" s="25">
        <v>121900.53894237998</v>
      </c>
      <c r="G24" s="21">
        <f t="shared" si="0"/>
        <v>116.35840187366252</v>
      </c>
      <c r="H24" s="17"/>
      <c r="I24" s="21">
        <f t="shared" si="1"/>
        <v>103.41490731748029</v>
      </c>
      <c r="J24" s="17"/>
    </row>
    <row r="25" spans="2:10" ht="25.5" x14ac:dyDescent="0.25">
      <c r="B25" s="11" t="s">
        <v>30</v>
      </c>
      <c r="C25" s="12" t="s">
        <v>31</v>
      </c>
      <c r="D25" s="26">
        <v>53614.5193</v>
      </c>
      <c r="E25" s="26">
        <v>60182.872199999998</v>
      </c>
      <c r="F25" s="26">
        <v>61306.226799999997</v>
      </c>
      <c r="G25" s="22">
        <f t="shared" si="0"/>
        <v>114.34631439472777</v>
      </c>
      <c r="H25" s="16" t="s">
        <v>63</v>
      </c>
      <c r="I25" s="22">
        <f t="shared" si="1"/>
        <v>101.86656860820278</v>
      </c>
      <c r="J25" s="16"/>
    </row>
    <row r="26" spans="2:10" x14ac:dyDescent="0.25">
      <c r="B26" s="11" t="s">
        <v>32</v>
      </c>
      <c r="C26" s="12" t="s">
        <v>33</v>
      </c>
      <c r="D26" s="26">
        <v>43094.737300000001</v>
      </c>
      <c r="E26" s="26">
        <v>43094.737300000001</v>
      </c>
      <c r="F26" s="26">
        <v>43094.737300000001</v>
      </c>
      <c r="G26" s="22">
        <f t="shared" si="0"/>
        <v>100.00000000000001</v>
      </c>
      <c r="H26" s="17"/>
      <c r="I26" s="22">
        <f t="shared" si="1"/>
        <v>100.00000000000001</v>
      </c>
      <c r="J26" s="17"/>
    </row>
    <row r="27" spans="2:10" ht="25.5" x14ac:dyDescent="0.25">
      <c r="B27" s="11" t="s">
        <v>34</v>
      </c>
      <c r="C27" s="12" t="s">
        <v>35</v>
      </c>
      <c r="D27" s="26">
        <v>42281.899601209996</v>
      </c>
      <c r="E27" s="26">
        <v>45686.816181210001</v>
      </c>
      <c r="F27" s="26">
        <v>47667.583037699995</v>
      </c>
      <c r="G27" s="22">
        <f t="shared" si="0"/>
        <v>112.73756261493955</v>
      </c>
      <c r="H27" s="16" t="s">
        <v>56</v>
      </c>
      <c r="I27" s="22">
        <f t="shared" si="1"/>
        <v>104.33553270298717</v>
      </c>
      <c r="J27" s="19"/>
    </row>
    <row r="28" spans="2:10" ht="38.25" x14ac:dyDescent="0.25">
      <c r="B28" s="11" t="s">
        <v>36</v>
      </c>
      <c r="C28" s="12" t="s">
        <v>37</v>
      </c>
      <c r="D28" s="26">
        <v>6396.1742999999997</v>
      </c>
      <c r="E28" s="26">
        <v>8747.4961289999992</v>
      </c>
      <c r="F28" s="26">
        <v>9595.3948101000005</v>
      </c>
      <c r="G28" s="22">
        <f t="shared" si="0"/>
        <v>150.017719343577</v>
      </c>
      <c r="H28" s="16" t="s">
        <v>57</v>
      </c>
      <c r="I28" s="22">
        <f t="shared" si="1"/>
        <v>109.69304437059445</v>
      </c>
      <c r="J28" s="16" t="s">
        <v>65</v>
      </c>
    </row>
    <row r="29" spans="2:10" ht="48" customHeight="1" x14ac:dyDescent="0.25">
      <c r="B29" s="11" t="s">
        <v>38</v>
      </c>
      <c r="C29" s="12" t="s">
        <v>39</v>
      </c>
      <c r="D29" s="26">
        <v>2470.3951000000002</v>
      </c>
      <c r="E29" s="26">
        <v>3258.0252679599998</v>
      </c>
      <c r="F29" s="26">
        <v>3331.33429458</v>
      </c>
      <c r="G29" s="22">
        <f t="shared" si="0"/>
        <v>134.85026320607582</v>
      </c>
      <c r="H29" s="16" t="s">
        <v>58</v>
      </c>
      <c r="I29" s="22">
        <f>F29*100/E29</f>
        <v>102.25010614070229</v>
      </c>
      <c r="J29" s="16"/>
    </row>
    <row r="30" spans="2:10" x14ac:dyDescent="0.25">
      <c r="B30" s="30" t="s">
        <v>49</v>
      </c>
      <c r="C30" s="30"/>
      <c r="D30" s="25">
        <v>123845.09676320999</v>
      </c>
      <c r="E30" s="25">
        <v>141377.20854922</v>
      </c>
      <c r="F30" s="25">
        <v>146372.24839533999</v>
      </c>
      <c r="G30" s="21">
        <f t="shared" si="0"/>
        <v>118.18978079947856</v>
      </c>
      <c r="H30" s="20"/>
      <c r="I30" s="21">
        <f t="shared" si="1"/>
        <v>103.53312948910077</v>
      </c>
      <c r="J30" s="20"/>
    </row>
    <row r="31" spans="2:10" x14ac:dyDescent="0.25">
      <c r="E31" s="28"/>
    </row>
    <row r="32" spans="2:10" x14ac:dyDescent="0.25">
      <c r="E32" s="28"/>
    </row>
  </sheetData>
  <mergeCells count="9">
    <mergeCell ref="B30:C30"/>
    <mergeCell ref="B2:J2"/>
    <mergeCell ref="B4:B5"/>
    <mergeCell ref="C4:C5"/>
    <mergeCell ref="D4:D5"/>
    <mergeCell ref="E4:E5"/>
    <mergeCell ref="F4:F5"/>
    <mergeCell ref="G4:H4"/>
    <mergeCell ref="I4:J4"/>
  </mergeCells>
  <pageMargins left="0.11811023622047245" right="0.11811023622047245" top="0.74803149606299213" bottom="0.74803149606299213" header="0.31496062992125984" footer="0.31496062992125984"/>
  <pageSetup paperSize="9" scale="2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2024-07-05T14:05:22Z</dcterms:modified>
</cp:coreProperties>
</file>